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20" windowWidth="19320" windowHeight="9135"/>
  </bookViews>
  <sheets>
    <sheet name="приложение 1 " sheetId="1" r:id="rId1"/>
    <sheet name="Лист1" sheetId="3" state="hidden" r:id="rId2"/>
  </sheets>
  <definedNames>
    <definedName name="_xlnm.Print_Titles" localSheetId="0">'приложение 1 '!$12:$14</definedName>
    <definedName name="_xlnm.Print_Area" localSheetId="0">'приложение 1 '!$A$1:$I$27</definedName>
  </definedNames>
  <calcPr calcId="144525"/>
</workbook>
</file>

<file path=xl/calcChain.xml><?xml version="1.0" encoding="utf-8"?>
<calcChain xmlns="http://schemas.openxmlformats.org/spreadsheetml/2006/main">
  <c r="J10" i="3" l="1"/>
  <c r="K67" i="3"/>
  <c r="K66" i="3"/>
  <c r="K65" i="3"/>
  <c r="K64" i="3"/>
  <c r="K62" i="3"/>
  <c r="K61" i="3"/>
  <c r="K57" i="3"/>
  <c r="K9" i="3"/>
  <c r="J15" i="3"/>
  <c r="J75" i="3" s="1"/>
  <c r="J14" i="3"/>
  <c r="J13" i="3"/>
  <c r="J12" i="3" s="1"/>
  <c r="J63" i="3"/>
  <c r="J71" i="3"/>
  <c r="J70" i="3"/>
  <c r="J74" i="3" s="1"/>
  <c r="J69" i="3"/>
  <c r="J68" i="3" s="1"/>
  <c r="J73" i="3" l="1"/>
  <c r="J72" i="3" s="1"/>
  <c r="J16" i="3"/>
  <c r="E67" i="3"/>
  <c r="E66" i="3"/>
  <c r="E65" i="3"/>
  <c r="E64" i="3"/>
  <c r="I63" i="3"/>
  <c r="H63" i="3"/>
  <c r="E63" i="3" s="1"/>
  <c r="G63" i="3"/>
  <c r="K63" i="3" s="1"/>
  <c r="F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I18" i="3"/>
  <c r="H18" i="3"/>
  <c r="G18" i="3"/>
  <c r="K18" i="3" s="1"/>
  <c r="F18" i="3"/>
  <c r="I17" i="3"/>
  <c r="H17" i="3"/>
  <c r="G17" i="3"/>
  <c r="K17" i="3" s="1"/>
  <c r="F17" i="3"/>
  <c r="I16" i="3"/>
  <c r="H16" i="3"/>
  <c r="G16" i="3"/>
  <c r="K16" i="3" s="1"/>
  <c r="F16" i="3"/>
  <c r="I15" i="3"/>
  <c r="I75" i="3" s="1"/>
  <c r="H15" i="3"/>
  <c r="G15" i="3"/>
  <c r="F15" i="3"/>
  <c r="I14" i="3"/>
  <c r="H14" i="3"/>
  <c r="G14" i="3"/>
  <c r="K14" i="3" s="1"/>
  <c r="F14" i="3"/>
  <c r="I13" i="3"/>
  <c r="H13" i="3"/>
  <c r="G13" i="3"/>
  <c r="K13" i="3" s="1"/>
  <c r="F13" i="3"/>
  <c r="I12" i="3"/>
  <c r="H12" i="3"/>
  <c r="G12" i="3"/>
  <c r="K12" i="3" s="1"/>
  <c r="F12" i="3"/>
  <c r="I10" i="3"/>
  <c r="H10" i="3"/>
  <c r="G10" i="3"/>
  <c r="K10" i="3" s="1"/>
  <c r="F10" i="3"/>
  <c r="E9" i="3"/>
  <c r="E14" i="3" l="1"/>
  <c r="E17" i="3"/>
  <c r="E16" i="3"/>
  <c r="E12" i="3"/>
  <c r="E13" i="3"/>
  <c r="G75" i="3"/>
  <c r="K75" i="3" s="1"/>
  <c r="K15" i="3"/>
  <c r="E10" i="3"/>
  <c r="E15" i="3"/>
  <c r="F69" i="3"/>
  <c r="H69" i="3"/>
  <c r="G69" i="3"/>
  <c r="K69" i="3" s="1"/>
  <c r="I69" i="3"/>
  <c r="G73" i="3"/>
  <c r="K73" i="3" s="1"/>
  <c r="I73" i="3"/>
  <c r="F73" i="3"/>
  <c r="H73" i="3"/>
  <c r="E18" i="3"/>
  <c r="G70" i="3"/>
  <c r="K70" i="3" s="1"/>
  <c r="I70" i="3"/>
  <c r="I74" i="3" s="1"/>
  <c r="F71" i="3"/>
  <c r="H71" i="3"/>
  <c r="F75" i="3"/>
  <c r="H75" i="3"/>
  <c r="E75" i="3" s="1"/>
  <c r="F70" i="3"/>
  <c r="F74" i="3" s="1"/>
  <c r="H70" i="3"/>
  <c r="H74" i="3" s="1"/>
  <c r="G71" i="3"/>
  <c r="K71" i="3" s="1"/>
  <c r="I71" i="3"/>
  <c r="E69" i="3" l="1"/>
  <c r="G68" i="3"/>
  <c r="K68" i="3" s="1"/>
  <c r="E71" i="3"/>
  <c r="H68" i="3"/>
  <c r="F68" i="3"/>
  <c r="I68" i="3"/>
  <c r="E73" i="3"/>
  <c r="G74" i="3"/>
  <c r="E70" i="3"/>
  <c r="H72" i="3"/>
  <c r="F72" i="3"/>
  <c r="I72" i="3"/>
  <c r="E74" i="3" l="1"/>
  <c r="K74" i="3"/>
  <c r="E68" i="3"/>
  <c r="G72" i="3"/>
  <c r="E72" i="3" l="1"/>
  <c r="K72" i="3"/>
  <c r="H16" i="1"/>
  <c r="D16" i="1"/>
  <c r="I16" i="1" l="1"/>
</calcChain>
</file>

<file path=xl/sharedStrings.xml><?xml version="1.0" encoding="utf-8"?>
<sst xmlns="http://schemas.openxmlformats.org/spreadsheetml/2006/main" count="219" uniqueCount="111">
  <si>
    <t>Целевые показатели муниципальной программы</t>
  </si>
  <si>
    <t>№
показателя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</si>
  <si>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</si>
  <si>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</si>
  <si>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</si>
  <si>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Значение показателей по годам</t>
  </si>
  <si>
    <t>Целевое значение показателей на момент окончания действия муниципальной программы</t>
  </si>
  <si>
    <t>Обеспечение выполнения работ по перевозке пассажиров по городским маршрутам</t>
  </si>
  <si>
    <t>кол-во маршрутов</t>
  </si>
  <si>
    <t>тыс. кв.м</t>
  </si>
  <si>
    <t>Обеспечение содержания автомобильных дорог местного значения в границах города Когалыма в соответствии с утвержденным стандартом качества выполнения работ</t>
  </si>
  <si>
    <t>Обеспечение стабильности работы светофорных объектов</t>
  </si>
  <si>
    <t>шт.</t>
  </si>
  <si>
    <t xml:space="preserve">Номер основного
мероприятия
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</si>
  <si>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</si>
  <si>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   соисполнитель, учреждение, организация</t>
  </si>
  <si>
    <t>Источники финансирования</t>
  </si>
  <si>
    <t>всего</t>
  </si>
  <si>
    <t>Подпрограмма 1. «Автомобильный транспорт»</t>
  </si>
  <si>
    <t>1.1.</t>
  </si>
  <si>
    <t>Организация пассажирских перевозок автомобильным транспортом общего пользования по городским маршрутам (1)</t>
  </si>
  <si>
    <t>ОРЖКХ*/ МКУ «УЖКХ г.Когалыма»**</t>
  </si>
  <si>
    <t>бюджет города Когалыма</t>
  </si>
  <si>
    <t>Итого по подпрограмме 1</t>
  </si>
  <si>
    <t>Подпрограмма 2. «Дорожное хозяйство»</t>
  </si>
  <si>
    <t>2.1.</t>
  </si>
  <si>
    <t>ОРЖКХ / МУ «УКС г. Когалыма»***</t>
  </si>
  <si>
    <t>Проспект Нефтяников</t>
  </si>
  <si>
    <t>бюджет ХМАО – Югры</t>
  </si>
  <si>
    <t>улица Ноябрьская</t>
  </si>
  <si>
    <t>улица Центральная</t>
  </si>
  <si>
    <t>улица Геофизиков</t>
  </si>
  <si>
    <t>Обеспечение архитектурного освещения города Когалыма, в том числе подсветка зданий, сооружений, жилых домов</t>
  </si>
  <si>
    <t>улица Бакинская</t>
  </si>
  <si>
    <t>улица Югорская</t>
  </si>
  <si>
    <t>улица Янтарная</t>
  </si>
  <si>
    <t>улица Романтиков</t>
  </si>
  <si>
    <t>улица Олимпийская</t>
  </si>
  <si>
    <t>Повховское шоссе</t>
  </si>
  <si>
    <t>улица Сибирская</t>
  </si>
  <si>
    <t>улица Набережная</t>
  </si>
  <si>
    <t>улица Озерная</t>
  </si>
  <si>
    <t>улица Дружбы Народов</t>
  </si>
  <si>
    <t>улица Прибалтийская</t>
  </si>
  <si>
    <t>улица Объездная</t>
  </si>
  <si>
    <t>2.2.</t>
  </si>
  <si>
    <t>2.2.1.</t>
  </si>
  <si>
    <r>
      <t>ОРЖКХ/ МБУ «КСАТ»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</si>
  <si>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2.2.2.</t>
  </si>
  <si>
    <t>ОРЖКХ/ МКУ «УЖКХ г.Когалыма»</t>
  </si>
  <si>
    <t>2.2.3.</t>
  </si>
  <si>
    <t>Итого по подпрограмме 2</t>
  </si>
  <si>
    <t>Всего по Программе, в том числе:</t>
  </si>
  <si>
    <t>2.2.4.</t>
  </si>
  <si>
    <t>2.1.1.</t>
  </si>
  <si>
    <t>бюджет Ханты-Мансийского автономного округа – Югры (далее - бюджет ХМАО – Югры)</t>
  </si>
  <si>
    <t>Обеспечение выполнения работ по  ремонту, в том числе капитальному, автомобильных дорог общего  пользования местного значения</t>
  </si>
  <si>
    <t>2.1.2.</t>
  </si>
  <si>
    <t xml:space="preserve">Проведение работ по диагностике, обследованию и испытанию мостов города Когалыма </t>
  </si>
  <si>
    <t>Диагностика, обследование и испытание мостов города Когалыма (3)</t>
  </si>
  <si>
    <t>Обеспечение функционирования сети автомобильных дорог общего пользования местного значения (4,5,6,7,8)</t>
  </si>
  <si>
    <t>Содержание и ремонт автомобильных дорог местного значения в границах города Когалыма, в том числе нанесение и восстановление дорожной разметки на проезжей части улиц города (4)</t>
  </si>
  <si>
    <t>Техническое обслуживание электрооборудования светофорных объектов (5)</t>
  </si>
  <si>
    <r>
      <t>ОРЖКХ/ МКУ «УЖКХ»</t>
    </r>
    <r>
      <rPr>
        <vertAlign val="superscript"/>
        <sz val="13"/>
        <color theme="1"/>
        <rFont val="Times New Roman"/>
        <family val="1"/>
        <charset val="204"/>
      </rPr>
      <t>****</t>
    </r>
  </si>
  <si>
    <t>Ремонт, в том числе капитальный, автомобильных дорог общего  пользования местного значения, в том числе (2)</t>
  </si>
  <si>
    <t xml:space="preserve"> -</t>
  </si>
  <si>
    <t>км.</t>
  </si>
  <si>
    <t>улица Степана Повха</t>
  </si>
  <si>
    <t>улица Молодежная</t>
  </si>
  <si>
    <t>улица Мира</t>
  </si>
  <si>
    <t>Установка светофорных объектов</t>
  </si>
  <si>
    <t>-</t>
  </si>
  <si>
    <t>Модернизация светофорных объектов</t>
  </si>
  <si>
    <t>Реконструкция автомобильных дорог общего пользования местного значения в границах города Когалыма</t>
  </si>
  <si>
    <t>комплект проектно-смектной документации, шт.</t>
  </si>
  <si>
    <t>2.1.3.</t>
  </si>
  <si>
    <t>ОРЖКХ/ МУ «УКС г. Когалыма»</t>
  </si>
  <si>
    <t xml:space="preserve"> средства ПАО «ЛУКОЙЛ»</t>
  </si>
  <si>
    <t>2.1.4.</t>
  </si>
  <si>
    <t>2.1.5.</t>
  </si>
  <si>
    <t>Лабораторные исследования асфальтобетонного покрытия</t>
  </si>
  <si>
    <t>средства публичного акционерного общества  «Нефтяная компания «ЛУКОЙЛ» (далее - средства ПАО «ЛУКОЙЛ»)</t>
  </si>
  <si>
    <t xml:space="preserve">Реконструкция участка автомобильной дороги по ул. Дружбы народов со строительством кольцевых развязок </t>
  </si>
  <si>
    <t>2.1.6.</t>
  </si>
  <si>
    <t>2.1.7.</t>
  </si>
  <si>
    <t>Строительство, реконструкция, капитальный ремонт и ремонт автомобильных дорог общего  пользования местного значения, в том числе (2,3,8,9)</t>
  </si>
  <si>
    <t>Реконструкция автомобильной дороги по улице Янтарной со строительством транспортной развязки на пересечении улиц Дружбы народов - Степана Повха - Янтарной (8)</t>
  </si>
  <si>
    <t>Капитальный ремонт моста через реку Ингу-Ягун на км 2+289 автомобильной дороги по улице Дружбы народов на территории города Когалыма (9)</t>
  </si>
  <si>
    <t>Капитальный ремонт путепровода на Повховском шоссе на территории города Когалыма (9)</t>
  </si>
  <si>
    <t>Организация обеспечения электроэнергией светофорных объектов (5)</t>
  </si>
  <si>
    <t>Установка, перенос и модернизация светофорных объектов (6,7)</t>
  </si>
  <si>
    <t>Редакция от 23.08.2016</t>
  </si>
  <si>
    <t>Откл</t>
  </si>
  <si>
    <t>Инфл.0,73</t>
  </si>
  <si>
    <t>ОБ</t>
  </si>
  <si>
    <t>Инфл.</t>
  </si>
  <si>
    <t>2017 год на Думу</t>
  </si>
  <si>
    <t>Основные мероприятия муниципальной программы "Развитие транспортной системы города Когалыма"</t>
  </si>
  <si>
    <t>Финансовые затраты на реализацию 
(тыс. руб.)</t>
  </si>
  <si>
    <t>кв.м.</t>
  </si>
  <si>
    <t>Ремонт искусственных сооружений, находящихся на территории города Когалыма</t>
  </si>
  <si>
    <t>объект</t>
  </si>
  <si>
    <t>Разработка Программы комплексного развития транспортной инфраструктуры городского округа</t>
  </si>
  <si>
    <t>Строительство автомобильных дорог (проездов) в городе Когалыме</t>
  </si>
  <si>
    <t>ед.</t>
  </si>
  <si>
    <t>к постановлению Администрации</t>
  </si>
  <si>
    <t>города Когалыма</t>
  </si>
  <si>
    <t>Приложение 1</t>
  </si>
  <si>
    <t>к муниципальной программе "Развитие</t>
  </si>
  <si>
    <t>транспортной системы города Когалыма"</t>
  </si>
  <si>
    <t>от 24.04.2017 №850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</si>
</sst>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8" xfId="0" applyFont="1" applyBorder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671513</xdr:colOff>
      <xdr:row>0</xdr:row>
      <xdr:rowOff>157163</xdr:rowOff>
    </xdr:from>
    <xdr:to>
      <xdr:col>5</xdr:col>
      <xdr:colOff>981075</xdr:colOff>
      <xdr:row>7</xdr:row>
      <xdr:rowOff>40481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0919" y="157163"/>
          <a:ext cx="1357312" cy="1383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zoomScale="80" zoomScaleNormal="90" zoomScaleSheetLayoutView="80" workbookViewId="0">
      <selection activeCell="D5" sqref="D5"/>
    </sheetView>
  </sheetViews>
  <sheetFormatPr defaultColWidth="9.140625" defaultRowHeight="16.5" x14ac:dyDescent="0.25"/>
  <cols>
    <col min="1" max="1" width="14.28515625" style="1" customWidth="1"/>
    <col min="2" max="2" width="47.28515625" style="1" customWidth="1"/>
    <col min="3" max="3" width="18" style="1" customWidth="1"/>
    <col min="4" max="4" width="20.5703125" style="1" customWidth="1"/>
    <col min="5" max="5" width="15.7109375" style="1" customWidth="1"/>
    <col min="6" max="6" width="15" style="1" customWidth="1"/>
    <col min="7" max="7" width="15.85546875" style="1" customWidth="1"/>
    <col min="8" max="8" width="14.7109375" style="1" customWidth="1"/>
    <col min="9" max="9" width="29.85546875" style="1" customWidth="1"/>
    <col min="10" max="16384" width="9.140625" style="1"/>
  </cols>
  <sheetData>
    <row r="1" spans="1:9" x14ac:dyDescent="0.25">
      <c r="G1" s="48" t="s">
        <v>107</v>
      </c>
      <c r="H1" s="48"/>
      <c r="I1" s="48"/>
    </row>
    <row r="2" spans="1:9" x14ac:dyDescent="0.25">
      <c r="G2" s="48" t="s">
        <v>105</v>
      </c>
      <c r="H2" s="48"/>
      <c r="I2" s="48"/>
    </row>
    <row r="3" spans="1:9" x14ac:dyDescent="0.25">
      <c r="E3"/>
      <c r="G3" s="48" t="s">
        <v>106</v>
      </c>
      <c r="H3" s="48"/>
      <c r="I3" s="48"/>
    </row>
    <row r="4" spans="1:9" x14ac:dyDescent="0.25">
      <c r="G4" s="48" t="s">
        <v>110</v>
      </c>
      <c r="H4" s="48"/>
      <c r="I4" s="48"/>
    </row>
    <row r="6" spans="1:9" x14ac:dyDescent="0.25">
      <c r="G6" s="47" t="s">
        <v>107</v>
      </c>
      <c r="H6" s="47"/>
      <c r="I6" s="47"/>
    </row>
    <row r="7" spans="1:9" x14ac:dyDescent="0.25">
      <c r="G7" s="47" t="s">
        <v>108</v>
      </c>
      <c r="H7" s="47"/>
      <c r="I7" s="47"/>
    </row>
    <row r="8" spans="1:9" x14ac:dyDescent="0.25">
      <c r="G8" s="47" t="s">
        <v>109</v>
      </c>
      <c r="H8" s="47"/>
      <c r="I8" s="47"/>
    </row>
    <row r="10" spans="1:9" ht="23.25" customHeight="1" x14ac:dyDescent="0.25">
      <c r="A10" s="51" t="s">
        <v>0</v>
      </c>
      <c r="B10" s="51"/>
      <c r="C10" s="51"/>
      <c r="D10" s="51"/>
      <c r="E10" s="51"/>
      <c r="F10" s="51"/>
      <c r="G10" s="51"/>
      <c r="H10" s="51"/>
      <c r="I10" s="51"/>
    </row>
    <row r="11" spans="1:9" ht="18.75" customHeight="1" x14ac:dyDescent="0.25"/>
    <row r="12" spans="1:9" ht="63.75" customHeight="1" x14ac:dyDescent="0.25">
      <c r="A12" s="52" t="s">
        <v>1</v>
      </c>
      <c r="B12" s="52" t="s">
        <v>2</v>
      </c>
      <c r="C12" s="52" t="s">
        <v>3</v>
      </c>
      <c r="D12" s="52" t="s">
        <v>4</v>
      </c>
      <c r="E12" s="53" t="s">
        <v>5</v>
      </c>
      <c r="F12" s="54"/>
      <c r="G12" s="54"/>
      <c r="H12" s="55"/>
      <c r="I12" s="52" t="s">
        <v>6</v>
      </c>
    </row>
    <row r="13" spans="1:9" ht="26.25" customHeight="1" x14ac:dyDescent="0.25">
      <c r="A13" s="52"/>
      <c r="B13" s="52"/>
      <c r="C13" s="52"/>
      <c r="D13" s="52"/>
      <c r="E13" s="17">
        <v>2016</v>
      </c>
      <c r="F13" s="2">
        <v>2017</v>
      </c>
      <c r="G13" s="2">
        <v>2018</v>
      </c>
      <c r="H13" s="2">
        <v>2019</v>
      </c>
      <c r="I13" s="52"/>
    </row>
    <row r="14" spans="1:9" x14ac:dyDescent="0.25">
      <c r="A14" s="3">
        <v>1</v>
      </c>
      <c r="B14" s="3">
        <v>2</v>
      </c>
      <c r="C14" s="3">
        <v>3</v>
      </c>
      <c r="D14" s="3">
        <v>4</v>
      </c>
      <c r="E14" s="3"/>
      <c r="F14" s="3">
        <v>5</v>
      </c>
      <c r="G14" s="3">
        <v>6</v>
      </c>
      <c r="H14" s="3">
        <v>7</v>
      </c>
      <c r="I14" s="3">
        <v>8</v>
      </c>
    </row>
    <row r="15" spans="1:9" ht="56.25" customHeight="1" x14ac:dyDescent="0.25">
      <c r="A15" s="4">
        <v>1</v>
      </c>
      <c r="B15" s="5" t="s">
        <v>7</v>
      </c>
      <c r="C15" s="2" t="s">
        <v>8</v>
      </c>
      <c r="D15" s="2">
        <v>8</v>
      </c>
      <c r="E15" s="17">
        <v>8</v>
      </c>
      <c r="F15" s="2">
        <v>8</v>
      </c>
      <c r="G15" s="2">
        <v>8</v>
      </c>
      <c r="H15" s="2">
        <v>8</v>
      </c>
      <c r="I15" s="2">
        <v>8</v>
      </c>
    </row>
    <row r="16" spans="1:9" ht="75" customHeight="1" x14ac:dyDescent="0.25">
      <c r="A16" s="4">
        <v>2</v>
      </c>
      <c r="B16" s="5" t="s">
        <v>56</v>
      </c>
      <c r="C16" s="2" t="s">
        <v>9</v>
      </c>
      <c r="D16" s="6">
        <f>420.868+60.253</f>
        <v>481.12099999999998</v>
      </c>
      <c r="E16" s="6">
        <v>60.253</v>
      </c>
      <c r="F16" s="12">
        <v>51</v>
      </c>
      <c r="G16" s="12">
        <v>45.665999999999997</v>
      </c>
      <c r="H16" s="12">
        <f>10.043+2.856+11.618+5.763</f>
        <v>30.28</v>
      </c>
      <c r="I16" s="13">
        <f>F16+G16+H16+E16</f>
        <v>187.19900000000001</v>
      </c>
    </row>
    <row r="17" spans="1:9" ht="54.75" customHeight="1" x14ac:dyDescent="0.25">
      <c r="A17" s="16">
        <v>3</v>
      </c>
      <c r="B17" s="5" t="s">
        <v>58</v>
      </c>
      <c r="C17" s="15" t="s">
        <v>12</v>
      </c>
      <c r="D17" s="15" t="s">
        <v>65</v>
      </c>
      <c r="E17" s="17">
        <v>2</v>
      </c>
      <c r="F17" s="15" t="s">
        <v>65</v>
      </c>
      <c r="G17" s="15" t="s">
        <v>65</v>
      </c>
      <c r="H17" s="15" t="s">
        <v>65</v>
      </c>
      <c r="I17" s="15">
        <v>2</v>
      </c>
    </row>
    <row r="18" spans="1:9" ht="90.75" customHeight="1" x14ac:dyDescent="0.25">
      <c r="A18" s="16">
        <v>4</v>
      </c>
      <c r="B18" s="5" t="s">
        <v>10</v>
      </c>
      <c r="C18" s="2" t="s">
        <v>66</v>
      </c>
      <c r="D18" s="2">
        <v>110.852</v>
      </c>
      <c r="E18" s="18">
        <v>110.852</v>
      </c>
      <c r="F18" s="17">
        <v>110.852</v>
      </c>
      <c r="G18" s="17">
        <v>110.852</v>
      </c>
      <c r="H18" s="17">
        <v>110.852</v>
      </c>
      <c r="I18" s="17">
        <v>110.852</v>
      </c>
    </row>
    <row r="19" spans="1:9" ht="39.75" customHeight="1" x14ac:dyDescent="0.25">
      <c r="A19" s="16">
        <v>5</v>
      </c>
      <c r="B19" s="5" t="s">
        <v>11</v>
      </c>
      <c r="C19" s="2" t="s">
        <v>12</v>
      </c>
      <c r="D19" s="2">
        <v>24</v>
      </c>
      <c r="E19" s="17">
        <v>24</v>
      </c>
      <c r="F19" s="2">
        <v>27</v>
      </c>
      <c r="G19" s="11">
        <v>27</v>
      </c>
      <c r="H19" s="14">
        <v>27</v>
      </c>
      <c r="I19" s="14">
        <v>27</v>
      </c>
    </row>
    <row r="20" spans="1:9" x14ac:dyDescent="0.25">
      <c r="A20" s="19">
        <v>6</v>
      </c>
      <c r="B20" s="5" t="s">
        <v>70</v>
      </c>
      <c r="C20" s="18" t="s">
        <v>12</v>
      </c>
      <c r="D20" s="18" t="s">
        <v>71</v>
      </c>
      <c r="E20" s="18">
        <v>3</v>
      </c>
      <c r="F20" s="18">
        <v>10</v>
      </c>
      <c r="G20" s="18" t="s">
        <v>65</v>
      </c>
      <c r="H20" s="18" t="s">
        <v>65</v>
      </c>
      <c r="I20" s="18">
        <v>13</v>
      </c>
    </row>
    <row r="21" spans="1:9" x14ac:dyDescent="0.25">
      <c r="A21" s="19">
        <v>7</v>
      </c>
      <c r="B21" s="5" t="s">
        <v>72</v>
      </c>
      <c r="C21" s="18" t="s">
        <v>12</v>
      </c>
      <c r="D21" s="18" t="s">
        <v>71</v>
      </c>
      <c r="E21" s="18">
        <v>1</v>
      </c>
      <c r="F21" s="18">
        <v>1</v>
      </c>
      <c r="G21" s="18" t="s">
        <v>65</v>
      </c>
      <c r="H21" s="18" t="s">
        <v>65</v>
      </c>
      <c r="I21" s="18">
        <v>2</v>
      </c>
    </row>
    <row r="22" spans="1:9" ht="82.5" x14ac:dyDescent="0.25">
      <c r="A22" s="49">
        <v>8</v>
      </c>
      <c r="B22" s="50" t="s">
        <v>73</v>
      </c>
      <c r="C22" s="24" t="s">
        <v>74</v>
      </c>
      <c r="D22" s="18" t="s">
        <v>71</v>
      </c>
      <c r="E22" s="18">
        <v>1</v>
      </c>
      <c r="F22" s="18" t="s">
        <v>65</v>
      </c>
      <c r="G22" s="18" t="s">
        <v>65</v>
      </c>
      <c r="H22" s="18" t="s">
        <v>65</v>
      </c>
      <c r="I22" s="18">
        <v>1</v>
      </c>
    </row>
    <row r="23" spans="1:9" ht="21" customHeight="1" x14ac:dyDescent="0.25">
      <c r="A23" s="49"/>
      <c r="B23" s="50"/>
      <c r="C23" s="24" t="s">
        <v>99</v>
      </c>
      <c r="D23" s="18" t="s">
        <v>71</v>
      </c>
      <c r="E23" s="40">
        <v>12039</v>
      </c>
      <c r="F23" s="40" t="s">
        <v>65</v>
      </c>
      <c r="G23" s="40" t="s">
        <v>65</v>
      </c>
      <c r="H23" s="40" t="s">
        <v>65</v>
      </c>
      <c r="I23" s="40">
        <v>12039</v>
      </c>
    </row>
    <row r="24" spans="1:9" ht="101.25" customHeight="1" x14ac:dyDescent="0.25">
      <c r="A24" s="22">
        <v>9</v>
      </c>
      <c r="B24" s="23" t="s">
        <v>100</v>
      </c>
      <c r="C24" s="24" t="s">
        <v>74</v>
      </c>
      <c r="D24" s="21" t="s">
        <v>71</v>
      </c>
      <c r="E24" s="21" t="s">
        <v>65</v>
      </c>
      <c r="F24" s="21">
        <v>4</v>
      </c>
      <c r="G24" s="21" t="s">
        <v>65</v>
      </c>
      <c r="H24" s="21" t="s">
        <v>65</v>
      </c>
      <c r="I24" s="21">
        <v>4</v>
      </c>
    </row>
    <row r="25" spans="1:9" ht="63" customHeight="1" x14ac:dyDescent="0.25">
      <c r="A25" s="41">
        <v>10</v>
      </c>
      <c r="B25" s="42" t="s">
        <v>73</v>
      </c>
      <c r="C25" s="24" t="s">
        <v>101</v>
      </c>
      <c r="D25" s="43" t="s">
        <v>71</v>
      </c>
      <c r="E25" s="43" t="s">
        <v>65</v>
      </c>
      <c r="F25" s="43">
        <v>2</v>
      </c>
      <c r="G25" s="43" t="s">
        <v>65</v>
      </c>
      <c r="H25" s="43" t="s">
        <v>65</v>
      </c>
      <c r="I25" s="43">
        <v>2</v>
      </c>
    </row>
    <row r="26" spans="1:9" ht="82.5" x14ac:dyDescent="0.25">
      <c r="A26" s="44">
        <v>11</v>
      </c>
      <c r="B26" s="45" t="s">
        <v>103</v>
      </c>
      <c r="C26" s="24" t="s">
        <v>74</v>
      </c>
      <c r="D26" s="46" t="s">
        <v>71</v>
      </c>
      <c r="E26" s="46" t="s">
        <v>65</v>
      </c>
      <c r="F26" s="46">
        <v>1</v>
      </c>
      <c r="G26" s="46" t="s">
        <v>65</v>
      </c>
      <c r="H26" s="46" t="s">
        <v>65</v>
      </c>
      <c r="I26" s="46">
        <v>1</v>
      </c>
    </row>
    <row r="27" spans="1:9" ht="67.5" customHeight="1" x14ac:dyDescent="0.25">
      <c r="A27" s="44">
        <v>12</v>
      </c>
      <c r="B27" s="45" t="s">
        <v>102</v>
      </c>
      <c r="C27" s="46" t="s">
        <v>104</v>
      </c>
      <c r="D27" s="46" t="s">
        <v>71</v>
      </c>
      <c r="E27" s="46" t="s">
        <v>71</v>
      </c>
      <c r="F27" s="46">
        <v>1</v>
      </c>
      <c r="G27" s="46" t="s">
        <v>65</v>
      </c>
      <c r="H27" s="46" t="s">
        <v>65</v>
      </c>
      <c r="I27" s="46">
        <v>1</v>
      </c>
    </row>
  </sheetData>
  <mergeCells count="16">
    <mergeCell ref="A22:A23"/>
    <mergeCell ref="B22:B23"/>
    <mergeCell ref="A10:I10"/>
    <mergeCell ref="A12:A13"/>
    <mergeCell ref="B12:B13"/>
    <mergeCell ref="C12:C13"/>
    <mergeCell ref="D12:D13"/>
    <mergeCell ref="I12:I13"/>
    <mergeCell ref="E12:H12"/>
    <mergeCell ref="G7:I7"/>
    <mergeCell ref="G8:I8"/>
    <mergeCell ref="G1:I1"/>
    <mergeCell ref="G2:I2"/>
    <mergeCell ref="G3:I3"/>
    <mergeCell ref="G4:I4"/>
    <mergeCell ref="G6:I6"/>
  </mergeCells>
  <printOptions horizontalCentered="1"/>
  <pageMargins left="0.39370078740157483" right="0.39370078740157483" top="0.39370078740157483" bottom="1.7716535433070868" header="0.31496062992125984" footer="0.31496062992125984"/>
  <pageSetup paperSize="9" scale="72" fitToHeight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workbookViewId="0">
      <selection activeCell="B12" sqref="B12:B15"/>
    </sheetView>
  </sheetViews>
  <sheetFormatPr defaultColWidth="9.140625" defaultRowHeight="16.5" x14ac:dyDescent="0.25"/>
  <cols>
    <col min="1" max="1" width="20.28515625" style="1" customWidth="1"/>
    <col min="2" max="2" width="44.28515625" style="1" customWidth="1"/>
    <col min="3" max="3" width="20" style="1" hidden="1" customWidth="1"/>
    <col min="4" max="4" width="33.140625" style="1" customWidth="1"/>
    <col min="5" max="5" width="14.5703125" style="1" hidden="1" customWidth="1"/>
    <col min="6" max="6" width="13.85546875" style="1" hidden="1" customWidth="1"/>
    <col min="7" max="7" width="22.42578125" style="1" customWidth="1"/>
    <col min="8" max="8" width="13.28515625" style="1" hidden="1" customWidth="1"/>
    <col min="9" max="9" width="13" style="1" hidden="1" customWidth="1"/>
    <col min="10" max="10" width="14.140625" style="1" customWidth="1"/>
    <col min="11" max="11" width="14" style="1" customWidth="1"/>
    <col min="12" max="12" width="0" style="1" hidden="1" customWidth="1"/>
    <col min="13" max="16384" width="9.140625" style="1"/>
  </cols>
  <sheetData>
    <row r="1" spans="1:12" ht="15" customHeight="1" x14ac:dyDescent="0.25">
      <c r="G1" s="56"/>
      <c r="H1" s="56"/>
      <c r="I1" s="56"/>
    </row>
    <row r="2" spans="1:12" ht="18.75" customHeight="1" x14ac:dyDescent="0.25">
      <c r="A2" s="51" t="s">
        <v>97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28.15" customHeight="1" x14ac:dyDescent="0.25"/>
    <row r="4" spans="1:12" ht="45" customHeight="1" x14ac:dyDescent="0.25">
      <c r="A4" s="52" t="s">
        <v>13</v>
      </c>
      <c r="B4" s="52" t="s">
        <v>14</v>
      </c>
      <c r="C4" s="52" t="s">
        <v>15</v>
      </c>
      <c r="D4" s="52" t="s">
        <v>16</v>
      </c>
      <c r="E4" s="81" t="s">
        <v>98</v>
      </c>
      <c r="F4" s="82"/>
      <c r="G4" s="82"/>
      <c r="H4" s="82"/>
      <c r="I4" s="82"/>
      <c r="J4" s="82"/>
      <c r="K4" s="82"/>
    </row>
    <row r="5" spans="1:12" ht="22.5" customHeight="1" x14ac:dyDescent="0.25">
      <c r="A5" s="52"/>
      <c r="B5" s="52"/>
      <c r="C5" s="52"/>
      <c r="D5" s="52"/>
      <c r="E5" s="52" t="s">
        <v>17</v>
      </c>
      <c r="F5" s="83" t="s">
        <v>96</v>
      </c>
      <c r="G5" s="84"/>
      <c r="H5" s="84"/>
      <c r="I5" s="85"/>
      <c r="J5" s="80" t="s">
        <v>91</v>
      </c>
      <c r="K5" s="80"/>
    </row>
    <row r="6" spans="1:12" ht="25.5" customHeight="1" x14ac:dyDescent="0.25">
      <c r="A6" s="52"/>
      <c r="B6" s="52"/>
      <c r="C6" s="52"/>
      <c r="D6" s="52"/>
      <c r="E6" s="57"/>
      <c r="F6" s="81"/>
      <c r="G6" s="82"/>
      <c r="H6" s="82"/>
      <c r="I6" s="86"/>
      <c r="J6" s="26">
        <v>2017</v>
      </c>
      <c r="K6" s="26" t="s">
        <v>92</v>
      </c>
    </row>
    <row r="7" spans="1:12" ht="19.5" hidden="1" customHeight="1" x14ac:dyDescent="0.25">
      <c r="A7" s="3">
        <v>1</v>
      </c>
      <c r="B7" s="3">
        <v>2</v>
      </c>
      <c r="C7" s="3">
        <v>3</v>
      </c>
      <c r="D7" s="3">
        <v>5</v>
      </c>
      <c r="E7" s="3">
        <v>6</v>
      </c>
      <c r="F7" s="3"/>
      <c r="G7" s="3">
        <v>7</v>
      </c>
      <c r="H7" s="3">
        <v>8</v>
      </c>
      <c r="I7" s="3">
        <v>9</v>
      </c>
      <c r="J7" s="35"/>
      <c r="K7" s="35"/>
      <c r="L7" s="35"/>
    </row>
    <row r="8" spans="1:12" ht="18.75" customHeight="1" x14ac:dyDescent="0.25">
      <c r="A8" s="58" t="s">
        <v>18</v>
      </c>
      <c r="B8" s="58"/>
      <c r="C8" s="58"/>
      <c r="D8" s="58"/>
      <c r="E8" s="58"/>
      <c r="F8" s="58"/>
      <c r="G8" s="58"/>
      <c r="H8" s="58"/>
      <c r="I8" s="58"/>
      <c r="J8" s="35"/>
      <c r="K8" s="35"/>
      <c r="L8" s="35"/>
    </row>
    <row r="9" spans="1:12" ht="77.25" customHeight="1" x14ac:dyDescent="0.25">
      <c r="A9" s="26" t="s">
        <v>19</v>
      </c>
      <c r="B9" s="31" t="s">
        <v>20</v>
      </c>
      <c r="C9" s="34" t="s">
        <v>21</v>
      </c>
      <c r="D9" s="31" t="s">
        <v>22</v>
      </c>
      <c r="E9" s="33">
        <f>G9+H9+I9+F9</f>
        <v>74524.600000000006</v>
      </c>
      <c r="F9" s="33">
        <v>18529.599999999999</v>
      </c>
      <c r="G9" s="33">
        <v>18665</v>
      </c>
      <c r="H9" s="33">
        <v>18665</v>
      </c>
      <c r="I9" s="33">
        <v>18665</v>
      </c>
      <c r="J9" s="37">
        <v>18529.599999999999</v>
      </c>
      <c r="K9" s="37">
        <f>G9-J9</f>
        <v>135.40000000000146</v>
      </c>
      <c r="L9" s="35" t="s">
        <v>93</v>
      </c>
    </row>
    <row r="10" spans="1:12" ht="30.75" customHeight="1" x14ac:dyDescent="0.25">
      <c r="A10" s="26"/>
      <c r="B10" s="26" t="s">
        <v>23</v>
      </c>
      <c r="C10" s="27"/>
      <c r="D10" s="28" t="s">
        <v>22</v>
      </c>
      <c r="E10" s="7">
        <f>G10+H10+I10+F10</f>
        <v>74524.600000000006</v>
      </c>
      <c r="F10" s="8">
        <f>F9</f>
        <v>18529.599999999999</v>
      </c>
      <c r="G10" s="8">
        <f>G9</f>
        <v>18665</v>
      </c>
      <c r="H10" s="8">
        <f>H9</f>
        <v>18665</v>
      </c>
      <c r="I10" s="8">
        <f>I9</f>
        <v>18665</v>
      </c>
      <c r="J10" s="38">
        <f>J9</f>
        <v>18529.599999999999</v>
      </c>
      <c r="K10" s="39">
        <f t="shared" ref="K10" si="0">G10-J10</f>
        <v>135.40000000000146</v>
      </c>
      <c r="L10" s="35"/>
    </row>
    <row r="11" spans="1:12" ht="24" customHeight="1" x14ac:dyDescent="0.25">
      <c r="A11" s="58" t="s">
        <v>24</v>
      </c>
      <c r="B11" s="58"/>
      <c r="C11" s="58"/>
      <c r="D11" s="58"/>
      <c r="E11" s="58"/>
      <c r="F11" s="58"/>
      <c r="G11" s="58"/>
      <c r="H11" s="58"/>
      <c r="I11" s="58"/>
      <c r="J11" s="38"/>
      <c r="K11" s="39"/>
      <c r="L11" s="35"/>
    </row>
    <row r="12" spans="1:12" s="9" customFormat="1" ht="21.75" customHeight="1" x14ac:dyDescent="0.25">
      <c r="A12" s="59" t="s">
        <v>25</v>
      </c>
      <c r="B12" s="61" t="s">
        <v>85</v>
      </c>
      <c r="C12" s="63" t="s">
        <v>26</v>
      </c>
      <c r="D12" s="30" t="s">
        <v>17</v>
      </c>
      <c r="E12" s="7">
        <f t="shared" ref="E12:E75" si="1">G12+H12+I12+F12</f>
        <v>342875.30000000005</v>
      </c>
      <c r="F12" s="7">
        <f>F13+F14+F15</f>
        <v>138541.9</v>
      </c>
      <c r="G12" s="7">
        <f t="shared" ref="G12:I12" si="2">G13+G14+G15</f>
        <v>80542.600000000006</v>
      </c>
      <c r="H12" s="7">
        <f t="shared" si="2"/>
        <v>62865.000000000007</v>
      </c>
      <c r="I12" s="7">
        <f t="shared" si="2"/>
        <v>60925.80000000001</v>
      </c>
      <c r="J12" s="7">
        <f t="shared" ref="J12" si="3">J13+J14+J15</f>
        <v>5367.7</v>
      </c>
      <c r="K12" s="7">
        <f t="shared" ref="K12:K18" si="4">G12-J12</f>
        <v>75174.900000000009</v>
      </c>
      <c r="L12" s="36"/>
    </row>
    <row r="13" spans="1:12" s="9" customFormat="1" ht="25.5" customHeight="1" x14ac:dyDescent="0.25">
      <c r="A13" s="60"/>
      <c r="B13" s="62"/>
      <c r="C13" s="64"/>
      <c r="D13" s="30" t="s">
        <v>22</v>
      </c>
      <c r="E13" s="7">
        <f t="shared" si="1"/>
        <v>22490.1</v>
      </c>
      <c r="F13" s="7">
        <f>F18+F57+F58+F59+F61+F62</f>
        <v>7104.7000000000007</v>
      </c>
      <c r="G13" s="7">
        <f t="shared" ref="G13:I13" si="5">G18+G57+G58+G59+G61+G62</f>
        <v>9195.7999999999993</v>
      </c>
      <c r="H13" s="7">
        <f t="shared" si="5"/>
        <v>3143.3</v>
      </c>
      <c r="I13" s="7">
        <f t="shared" si="5"/>
        <v>3046.2999999999997</v>
      </c>
      <c r="J13" s="7">
        <f t="shared" ref="J13" si="6">J18+J57+J58+J59+J61+J62</f>
        <v>5367.7</v>
      </c>
      <c r="K13" s="7">
        <f t="shared" si="4"/>
        <v>3828.0999999999995</v>
      </c>
      <c r="L13" s="36"/>
    </row>
    <row r="14" spans="1:12" s="9" customFormat="1" ht="74.25" customHeight="1" x14ac:dyDescent="0.25">
      <c r="A14" s="60"/>
      <c r="B14" s="62"/>
      <c r="C14" s="64"/>
      <c r="D14" s="30" t="s">
        <v>55</v>
      </c>
      <c r="E14" s="7">
        <f>G14+H14+I14+F14</f>
        <v>272443.2</v>
      </c>
      <c r="F14" s="7">
        <f>F17</f>
        <v>83495.199999999997</v>
      </c>
      <c r="G14" s="7">
        <f>G17</f>
        <v>71346.8</v>
      </c>
      <c r="H14" s="7">
        <f>H17</f>
        <v>59721.700000000004</v>
      </c>
      <c r="I14" s="7">
        <f>I17</f>
        <v>57879.500000000007</v>
      </c>
      <c r="J14" s="7">
        <f>J17</f>
        <v>0</v>
      </c>
      <c r="K14" s="7">
        <f t="shared" si="4"/>
        <v>71346.8</v>
      </c>
      <c r="L14" s="36"/>
    </row>
    <row r="15" spans="1:12" s="9" customFormat="1" ht="93" customHeight="1" x14ac:dyDescent="0.25">
      <c r="A15" s="60"/>
      <c r="B15" s="62"/>
      <c r="C15" s="64"/>
      <c r="D15" s="28" t="s">
        <v>81</v>
      </c>
      <c r="E15" s="7">
        <f>G15+H15+I15+F15</f>
        <v>47942</v>
      </c>
      <c r="F15" s="7">
        <f>F60</f>
        <v>47942</v>
      </c>
      <c r="G15" s="7">
        <f t="shared" ref="G15:I15" si="7">G60</f>
        <v>0</v>
      </c>
      <c r="H15" s="7">
        <f t="shared" si="7"/>
        <v>0</v>
      </c>
      <c r="I15" s="7">
        <f t="shared" si="7"/>
        <v>0</v>
      </c>
      <c r="J15" s="7">
        <f t="shared" ref="J15" si="8">J60</f>
        <v>0</v>
      </c>
      <c r="K15" s="7">
        <f t="shared" si="4"/>
        <v>0</v>
      </c>
      <c r="L15" s="36"/>
    </row>
    <row r="16" spans="1:12" s="9" customFormat="1" ht="30" customHeight="1" x14ac:dyDescent="0.25">
      <c r="A16" s="59" t="s">
        <v>54</v>
      </c>
      <c r="B16" s="67" t="s">
        <v>64</v>
      </c>
      <c r="C16" s="64"/>
      <c r="D16" s="31" t="s">
        <v>17</v>
      </c>
      <c r="E16" s="33">
        <f t="shared" si="1"/>
        <v>286782.40000000002</v>
      </c>
      <c r="F16" s="33">
        <f>F17+F18</f>
        <v>87889.7</v>
      </c>
      <c r="G16" s="33">
        <f>G17+G18</f>
        <v>75101.900000000009</v>
      </c>
      <c r="H16" s="33">
        <f t="shared" ref="H16:I16" si="9">H17+H18</f>
        <v>62865.000000000007</v>
      </c>
      <c r="I16" s="33">
        <f t="shared" si="9"/>
        <v>60925.80000000001</v>
      </c>
      <c r="J16" s="37">
        <f>J17+J18</f>
        <v>3851.7</v>
      </c>
      <c r="K16" s="37">
        <f t="shared" si="4"/>
        <v>71250.200000000012</v>
      </c>
      <c r="L16" s="36"/>
    </row>
    <row r="17" spans="1:12" s="9" customFormat="1" ht="27" customHeight="1" x14ac:dyDescent="0.25">
      <c r="A17" s="60"/>
      <c r="B17" s="68"/>
      <c r="C17" s="64"/>
      <c r="D17" s="31" t="s">
        <v>28</v>
      </c>
      <c r="E17" s="33">
        <f t="shared" si="1"/>
        <v>272443.2</v>
      </c>
      <c r="F17" s="33">
        <f>F19+F21+F23+F25+F27+F29+F31+F33+F39+F41+F45+F47+F51+F53+F55</f>
        <v>83495.199999999997</v>
      </c>
      <c r="G17" s="33">
        <f t="shared" ref="G17:I18" si="10">G19+G21+G23+G25+G27+G29+G31+G33+G39+G41+G45+G47+G51+G53+G55</f>
        <v>71346.8</v>
      </c>
      <c r="H17" s="33">
        <f t="shared" si="10"/>
        <v>59721.700000000004</v>
      </c>
      <c r="I17" s="33">
        <f t="shared" si="10"/>
        <v>57879.500000000007</v>
      </c>
      <c r="J17" s="37">
        <v>0</v>
      </c>
      <c r="K17" s="37">
        <f t="shared" si="4"/>
        <v>71346.8</v>
      </c>
      <c r="L17" s="36" t="s">
        <v>94</v>
      </c>
    </row>
    <row r="18" spans="1:12" s="9" customFormat="1" ht="18.75" customHeight="1" x14ac:dyDescent="0.25">
      <c r="A18" s="66"/>
      <c r="B18" s="69"/>
      <c r="C18" s="64"/>
      <c r="D18" s="31" t="s">
        <v>22</v>
      </c>
      <c r="E18" s="33">
        <f t="shared" si="1"/>
        <v>14339.199999999999</v>
      </c>
      <c r="F18" s="33">
        <f>F20+F22+F24+F26+F28+F30+F32+F34+F40+F42+F46+F48+F52+F54+F56</f>
        <v>4394.5</v>
      </c>
      <c r="G18" s="33">
        <f t="shared" si="10"/>
        <v>3755.1</v>
      </c>
      <c r="H18" s="33">
        <f t="shared" si="10"/>
        <v>3143.3</v>
      </c>
      <c r="I18" s="33">
        <f t="shared" si="10"/>
        <v>3046.2999999999997</v>
      </c>
      <c r="J18" s="37">
        <v>3851.7</v>
      </c>
      <c r="K18" s="37">
        <f t="shared" si="4"/>
        <v>-96.599999999999909</v>
      </c>
      <c r="L18" s="36"/>
    </row>
    <row r="19" spans="1:12" s="9" customFormat="1" ht="42.75" customHeight="1" x14ac:dyDescent="0.25">
      <c r="A19" s="70"/>
      <c r="B19" s="61" t="s">
        <v>27</v>
      </c>
      <c r="C19" s="64"/>
      <c r="D19" s="30" t="s">
        <v>28</v>
      </c>
      <c r="E19" s="7">
        <f t="shared" si="1"/>
        <v>14187.8</v>
      </c>
      <c r="F19" s="7"/>
      <c r="G19" s="7"/>
      <c r="H19" s="7">
        <v>14187.8</v>
      </c>
      <c r="I19" s="7"/>
      <c r="J19" s="39"/>
      <c r="K19" s="39"/>
      <c r="L19" s="36"/>
    </row>
    <row r="20" spans="1:12" s="9" customFormat="1" x14ac:dyDescent="0.25">
      <c r="A20" s="70"/>
      <c r="B20" s="71"/>
      <c r="C20" s="64"/>
      <c r="D20" s="30" t="s">
        <v>22</v>
      </c>
      <c r="E20" s="7">
        <f t="shared" si="1"/>
        <v>746.8</v>
      </c>
      <c r="F20" s="7"/>
      <c r="G20" s="7"/>
      <c r="H20" s="7">
        <v>746.8</v>
      </c>
      <c r="I20" s="7"/>
      <c r="J20" s="39"/>
      <c r="K20" s="39"/>
      <c r="L20" s="36"/>
    </row>
    <row r="21" spans="1:12" s="9" customFormat="1" ht="36.75" customHeight="1" x14ac:dyDescent="0.25">
      <c r="A21" s="70"/>
      <c r="B21" s="72" t="s">
        <v>29</v>
      </c>
      <c r="C21" s="64"/>
      <c r="D21" s="30" t="s">
        <v>28</v>
      </c>
      <c r="E21" s="7">
        <f t="shared" si="1"/>
        <v>4643</v>
      </c>
      <c r="F21" s="7"/>
      <c r="G21" s="7">
        <v>4643</v>
      </c>
      <c r="H21" s="7"/>
      <c r="I21" s="7"/>
      <c r="J21" s="39"/>
      <c r="K21" s="39"/>
      <c r="L21" s="36"/>
    </row>
    <row r="22" spans="1:12" s="9" customFormat="1" ht="37.5" customHeight="1" x14ac:dyDescent="0.25">
      <c r="A22" s="70"/>
      <c r="B22" s="72"/>
      <c r="C22" s="64"/>
      <c r="D22" s="30" t="s">
        <v>22</v>
      </c>
      <c r="E22" s="7">
        <f t="shared" si="1"/>
        <v>244.4</v>
      </c>
      <c r="F22" s="7"/>
      <c r="G22" s="7">
        <v>244.4</v>
      </c>
      <c r="H22" s="7"/>
      <c r="I22" s="7"/>
      <c r="J22" s="39"/>
      <c r="K22" s="39"/>
      <c r="L22" s="36"/>
    </row>
    <row r="23" spans="1:12" s="9" customFormat="1" ht="37.5" customHeight="1" x14ac:dyDescent="0.25">
      <c r="A23" s="70"/>
      <c r="B23" s="72" t="s">
        <v>30</v>
      </c>
      <c r="C23" s="64"/>
      <c r="D23" s="30" t="s">
        <v>28</v>
      </c>
      <c r="E23" s="7">
        <f t="shared" si="1"/>
        <v>18120.89</v>
      </c>
      <c r="F23" s="7">
        <v>18120.89</v>
      </c>
      <c r="G23" s="7"/>
      <c r="H23" s="7"/>
      <c r="I23" s="7"/>
      <c r="J23" s="39"/>
      <c r="K23" s="39"/>
      <c r="L23" s="36"/>
    </row>
    <row r="24" spans="1:12" s="9" customFormat="1" ht="37.5" customHeight="1" x14ac:dyDescent="0.25">
      <c r="A24" s="70"/>
      <c r="B24" s="72"/>
      <c r="C24" s="64"/>
      <c r="D24" s="30" t="s">
        <v>22</v>
      </c>
      <c r="E24" s="7">
        <f t="shared" si="1"/>
        <v>953.74</v>
      </c>
      <c r="F24" s="7">
        <v>953.74</v>
      </c>
      <c r="G24" s="7"/>
      <c r="H24" s="7"/>
      <c r="I24" s="7"/>
      <c r="J24" s="39"/>
      <c r="K24" s="39"/>
      <c r="L24" s="36"/>
    </row>
    <row r="25" spans="1:12" s="9" customFormat="1" ht="37.5" customHeight="1" x14ac:dyDescent="0.25">
      <c r="A25" s="70"/>
      <c r="B25" s="72" t="s">
        <v>31</v>
      </c>
      <c r="C25" s="64"/>
      <c r="D25" s="30" t="s">
        <v>28</v>
      </c>
      <c r="E25" s="7">
        <f t="shared" si="1"/>
        <v>30028.15</v>
      </c>
      <c r="F25" s="7">
        <v>30028.15</v>
      </c>
      <c r="G25" s="7"/>
      <c r="H25" s="7"/>
      <c r="I25" s="7"/>
      <c r="J25" s="39"/>
      <c r="K25" s="39"/>
      <c r="L25" s="36"/>
    </row>
    <row r="26" spans="1:12" s="9" customFormat="1" ht="37.5" customHeight="1" x14ac:dyDescent="0.25">
      <c r="A26" s="70"/>
      <c r="B26" s="72"/>
      <c r="C26" s="64"/>
      <c r="D26" s="30" t="s">
        <v>22</v>
      </c>
      <c r="E26" s="7">
        <f t="shared" si="1"/>
        <v>1580.43</v>
      </c>
      <c r="F26" s="7">
        <v>1580.43</v>
      </c>
      <c r="G26" s="7"/>
      <c r="H26" s="7"/>
      <c r="I26" s="7"/>
      <c r="J26" s="39"/>
      <c r="K26" s="39"/>
      <c r="L26" s="36"/>
    </row>
    <row r="27" spans="1:12" s="9" customFormat="1" ht="37.5" customHeight="1" x14ac:dyDescent="0.25">
      <c r="A27" s="70"/>
      <c r="B27" s="72" t="s">
        <v>33</v>
      </c>
      <c r="C27" s="64"/>
      <c r="D27" s="30" t="s">
        <v>28</v>
      </c>
      <c r="E27" s="7">
        <f t="shared" si="1"/>
        <v>10882.78</v>
      </c>
      <c r="F27" s="7">
        <v>10882.78</v>
      </c>
      <c r="G27" s="7"/>
      <c r="H27" s="7"/>
      <c r="I27" s="7"/>
      <c r="J27" s="39"/>
      <c r="K27" s="39"/>
      <c r="L27" s="36"/>
    </row>
    <row r="28" spans="1:12" s="9" customFormat="1" ht="37.5" customHeight="1" x14ac:dyDescent="0.25">
      <c r="A28" s="70"/>
      <c r="B28" s="72"/>
      <c r="C28" s="64"/>
      <c r="D28" s="30" t="s">
        <v>22</v>
      </c>
      <c r="E28" s="7">
        <f t="shared" si="1"/>
        <v>572.78</v>
      </c>
      <c r="F28" s="7">
        <v>572.78</v>
      </c>
      <c r="G28" s="7"/>
      <c r="H28" s="7"/>
      <c r="I28" s="7"/>
      <c r="J28" s="39"/>
      <c r="K28" s="39"/>
      <c r="L28" s="36"/>
    </row>
    <row r="29" spans="1:12" ht="39.75" customHeight="1" x14ac:dyDescent="0.25">
      <c r="A29" s="49"/>
      <c r="B29" s="73" t="s">
        <v>67</v>
      </c>
      <c r="C29" s="64"/>
      <c r="D29" s="28" t="s">
        <v>28</v>
      </c>
      <c r="E29" s="7">
        <f t="shared" si="1"/>
        <v>15341.8</v>
      </c>
      <c r="F29" s="7"/>
      <c r="G29" s="8"/>
      <c r="H29" s="8">
        <v>15341.8</v>
      </c>
      <c r="I29" s="8"/>
      <c r="J29" s="38"/>
      <c r="K29" s="38"/>
      <c r="L29" s="35"/>
    </row>
    <row r="30" spans="1:12" ht="40.5" customHeight="1" x14ac:dyDescent="0.25">
      <c r="A30" s="49"/>
      <c r="B30" s="73"/>
      <c r="C30" s="64"/>
      <c r="D30" s="28" t="s">
        <v>22</v>
      </c>
      <c r="E30" s="7">
        <f t="shared" si="1"/>
        <v>807.5</v>
      </c>
      <c r="F30" s="7"/>
      <c r="G30" s="8"/>
      <c r="H30" s="8">
        <v>807.5</v>
      </c>
      <c r="I30" s="8"/>
      <c r="J30" s="38"/>
      <c r="K30" s="38"/>
      <c r="L30" s="35"/>
    </row>
    <row r="31" spans="1:12" ht="39" customHeight="1" x14ac:dyDescent="0.25">
      <c r="A31" s="49"/>
      <c r="B31" s="73" t="s">
        <v>68</v>
      </c>
      <c r="C31" s="64"/>
      <c r="D31" s="28" t="s">
        <v>28</v>
      </c>
      <c r="E31" s="7">
        <f t="shared" si="1"/>
        <v>22079.200000000001</v>
      </c>
      <c r="F31" s="7"/>
      <c r="G31" s="8"/>
      <c r="H31" s="8"/>
      <c r="I31" s="8">
        <v>22079.200000000001</v>
      </c>
      <c r="J31" s="38"/>
      <c r="K31" s="38"/>
      <c r="L31" s="35"/>
    </row>
    <row r="32" spans="1:12" ht="42.75" customHeight="1" x14ac:dyDescent="0.25">
      <c r="A32" s="49"/>
      <c r="B32" s="73" t="s">
        <v>32</v>
      </c>
      <c r="C32" s="64"/>
      <c r="D32" s="28" t="s">
        <v>22</v>
      </c>
      <c r="E32" s="7">
        <f t="shared" si="1"/>
        <v>1162.0999999999999</v>
      </c>
      <c r="F32" s="7"/>
      <c r="G32" s="8"/>
      <c r="H32" s="8"/>
      <c r="I32" s="8">
        <v>1162.0999999999999</v>
      </c>
      <c r="J32" s="38"/>
      <c r="K32" s="38"/>
      <c r="L32" s="35"/>
    </row>
    <row r="33" spans="1:12" ht="31.5" customHeight="1" x14ac:dyDescent="0.25">
      <c r="A33" s="49"/>
      <c r="B33" s="73" t="s">
        <v>69</v>
      </c>
      <c r="C33" s="64"/>
      <c r="D33" s="28" t="s">
        <v>28</v>
      </c>
      <c r="E33" s="7">
        <f t="shared" si="1"/>
        <v>16992.099999999999</v>
      </c>
      <c r="F33" s="7"/>
      <c r="G33" s="8"/>
      <c r="H33" s="8"/>
      <c r="I33" s="8">
        <v>16992.099999999999</v>
      </c>
      <c r="J33" s="38"/>
      <c r="K33" s="38"/>
      <c r="L33" s="35"/>
    </row>
    <row r="34" spans="1:12" ht="36.75" customHeight="1" x14ac:dyDescent="0.25">
      <c r="A34" s="49"/>
      <c r="B34" s="73"/>
      <c r="C34" s="64"/>
      <c r="D34" s="28" t="s">
        <v>22</v>
      </c>
      <c r="E34" s="7">
        <f t="shared" si="1"/>
        <v>894.3</v>
      </c>
      <c r="F34" s="7"/>
      <c r="G34" s="8"/>
      <c r="H34" s="8"/>
      <c r="I34" s="8">
        <v>894.3</v>
      </c>
      <c r="J34" s="38"/>
      <c r="K34" s="38"/>
      <c r="L34" s="35"/>
    </row>
    <row r="35" spans="1:12" ht="39.75" hidden="1" customHeight="1" x14ac:dyDescent="0.25">
      <c r="A35" s="49"/>
      <c r="B35" s="73" t="s">
        <v>34</v>
      </c>
      <c r="C35" s="64"/>
      <c r="D35" s="28" t="s">
        <v>28</v>
      </c>
      <c r="E35" s="7">
        <f t="shared" si="1"/>
        <v>0</v>
      </c>
      <c r="F35" s="7"/>
      <c r="G35" s="8"/>
      <c r="H35" s="8"/>
      <c r="I35" s="8"/>
      <c r="J35" s="38"/>
      <c r="K35" s="38"/>
      <c r="L35" s="35"/>
    </row>
    <row r="36" spans="1:12" ht="35.25" hidden="1" customHeight="1" x14ac:dyDescent="0.25">
      <c r="A36" s="49"/>
      <c r="B36" s="73"/>
      <c r="C36" s="64"/>
      <c r="D36" s="28" t="s">
        <v>22</v>
      </c>
      <c r="E36" s="7">
        <f t="shared" si="1"/>
        <v>0</v>
      </c>
      <c r="F36" s="7"/>
      <c r="G36" s="8"/>
      <c r="H36" s="8"/>
      <c r="I36" s="8"/>
      <c r="J36" s="38"/>
      <c r="K36" s="38"/>
      <c r="L36" s="35"/>
    </row>
    <row r="37" spans="1:12" ht="43.5" hidden="1" customHeight="1" x14ac:dyDescent="0.25">
      <c r="A37" s="49"/>
      <c r="B37" s="73" t="s">
        <v>35</v>
      </c>
      <c r="C37" s="64"/>
      <c r="D37" s="28" t="s">
        <v>28</v>
      </c>
      <c r="E37" s="7">
        <f t="shared" si="1"/>
        <v>0</v>
      </c>
      <c r="F37" s="7"/>
      <c r="G37" s="8"/>
      <c r="H37" s="8"/>
      <c r="I37" s="8"/>
      <c r="J37" s="38"/>
      <c r="K37" s="38"/>
      <c r="L37" s="35"/>
    </row>
    <row r="38" spans="1:12" ht="40.5" hidden="1" customHeight="1" x14ac:dyDescent="0.25">
      <c r="A38" s="49"/>
      <c r="B38" s="73"/>
      <c r="C38" s="64"/>
      <c r="D38" s="28" t="s">
        <v>22</v>
      </c>
      <c r="E38" s="7">
        <f t="shared" si="1"/>
        <v>0</v>
      </c>
      <c r="F38" s="7"/>
      <c r="G38" s="8"/>
      <c r="H38" s="8"/>
      <c r="I38" s="8"/>
      <c r="J38" s="38"/>
      <c r="K38" s="38"/>
      <c r="L38" s="35"/>
    </row>
    <row r="39" spans="1:12" ht="37.5" customHeight="1" x14ac:dyDescent="0.25">
      <c r="A39" s="49"/>
      <c r="B39" s="73" t="s">
        <v>36</v>
      </c>
      <c r="C39" s="64"/>
      <c r="D39" s="28" t="s">
        <v>28</v>
      </c>
      <c r="E39" s="7">
        <f t="shared" si="1"/>
        <v>3364.8</v>
      </c>
      <c r="F39" s="7"/>
      <c r="G39" s="8"/>
      <c r="H39" s="25">
        <v>3364.8</v>
      </c>
      <c r="I39" s="8"/>
      <c r="J39" s="38"/>
      <c r="K39" s="38"/>
      <c r="L39" s="35"/>
    </row>
    <row r="40" spans="1:12" ht="37.5" customHeight="1" x14ac:dyDescent="0.25">
      <c r="A40" s="49"/>
      <c r="B40" s="73"/>
      <c r="C40" s="64"/>
      <c r="D40" s="28" t="s">
        <v>22</v>
      </c>
      <c r="E40" s="7">
        <f t="shared" si="1"/>
        <v>177.1</v>
      </c>
      <c r="F40" s="7"/>
      <c r="G40" s="8"/>
      <c r="H40" s="8">
        <v>177.1</v>
      </c>
      <c r="I40" s="8"/>
      <c r="J40" s="38"/>
      <c r="K40" s="38"/>
      <c r="L40" s="35"/>
    </row>
    <row r="41" spans="1:12" ht="37.5" customHeight="1" x14ac:dyDescent="0.25">
      <c r="A41" s="49"/>
      <c r="B41" s="73" t="s">
        <v>37</v>
      </c>
      <c r="C41" s="64"/>
      <c r="D41" s="28" t="s">
        <v>28</v>
      </c>
      <c r="E41" s="7">
        <f t="shared" si="1"/>
        <v>4250.8999999999996</v>
      </c>
      <c r="F41" s="7"/>
      <c r="G41" s="8"/>
      <c r="H41" s="8">
        <v>4250.8999999999996</v>
      </c>
      <c r="I41" s="8"/>
      <c r="J41" s="38"/>
      <c r="K41" s="38"/>
      <c r="L41" s="35"/>
    </row>
    <row r="42" spans="1:12" ht="37.5" customHeight="1" x14ac:dyDescent="0.25">
      <c r="A42" s="49"/>
      <c r="B42" s="73"/>
      <c r="C42" s="64"/>
      <c r="D42" s="28" t="s">
        <v>22</v>
      </c>
      <c r="E42" s="7">
        <f t="shared" si="1"/>
        <v>223.7</v>
      </c>
      <c r="F42" s="7"/>
      <c r="G42" s="8"/>
      <c r="H42" s="8">
        <v>223.7</v>
      </c>
      <c r="I42" s="8"/>
      <c r="J42" s="38"/>
      <c r="K42" s="38"/>
      <c r="L42" s="35"/>
    </row>
    <row r="43" spans="1:12" ht="37.5" hidden="1" customHeight="1" x14ac:dyDescent="0.25">
      <c r="A43" s="49"/>
      <c r="B43" s="73" t="s">
        <v>38</v>
      </c>
      <c r="C43" s="64"/>
      <c r="D43" s="28" t="s">
        <v>28</v>
      </c>
      <c r="E43" s="7">
        <f t="shared" si="1"/>
        <v>0</v>
      </c>
      <c r="F43" s="7"/>
      <c r="G43" s="8"/>
      <c r="H43" s="8"/>
      <c r="I43" s="8"/>
      <c r="J43" s="38"/>
      <c r="K43" s="38"/>
      <c r="L43" s="35"/>
    </row>
    <row r="44" spans="1:12" ht="37.5" hidden="1" customHeight="1" x14ac:dyDescent="0.25">
      <c r="A44" s="49"/>
      <c r="B44" s="73"/>
      <c r="C44" s="64"/>
      <c r="D44" s="28" t="s">
        <v>22</v>
      </c>
      <c r="E44" s="7">
        <f t="shared" si="1"/>
        <v>0</v>
      </c>
      <c r="F44" s="7"/>
      <c r="G44" s="8"/>
      <c r="H44" s="8"/>
      <c r="I44" s="8"/>
      <c r="J44" s="38"/>
      <c r="K44" s="38"/>
      <c r="L44" s="35"/>
    </row>
    <row r="45" spans="1:12" ht="37.5" customHeight="1" x14ac:dyDescent="0.25">
      <c r="A45" s="49"/>
      <c r="B45" s="73" t="s">
        <v>39</v>
      </c>
      <c r="C45" s="64"/>
      <c r="D45" s="28" t="s">
        <v>28</v>
      </c>
      <c r="E45" s="7">
        <f t="shared" si="1"/>
        <v>11045.9</v>
      </c>
      <c r="F45" s="7"/>
      <c r="G45" s="8"/>
      <c r="H45" s="8"/>
      <c r="I45" s="8">
        <v>11045.9</v>
      </c>
      <c r="J45" s="38"/>
      <c r="K45" s="38"/>
      <c r="L45" s="35"/>
    </row>
    <row r="46" spans="1:12" ht="37.5" customHeight="1" x14ac:dyDescent="0.25">
      <c r="A46" s="49"/>
      <c r="B46" s="73"/>
      <c r="C46" s="64"/>
      <c r="D46" s="28" t="s">
        <v>22</v>
      </c>
      <c r="E46" s="7">
        <f t="shared" si="1"/>
        <v>581.4</v>
      </c>
      <c r="F46" s="7"/>
      <c r="G46" s="8"/>
      <c r="H46" s="8"/>
      <c r="I46" s="8">
        <v>581.4</v>
      </c>
      <c r="J46" s="38"/>
      <c r="K46" s="38"/>
      <c r="L46" s="35"/>
    </row>
    <row r="47" spans="1:12" ht="37.5" customHeight="1" x14ac:dyDescent="0.25">
      <c r="A47" s="49"/>
      <c r="B47" s="73" t="s">
        <v>40</v>
      </c>
      <c r="C47" s="64"/>
      <c r="D47" s="28" t="s">
        <v>28</v>
      </c>
      <c r="E47" s="7">
        <f t="shared" si="1"/>
        <v>11769.36</v>
      </c>
      <c r="F47" s="7">
        <v>4007.06</v>
      </c>
      <c r="G47" s="8"/>
      <c r="H47" s="8"/>
      <c r="I47" s="8">
        <v>7762.3</v>
      </c>
      <c r="J47" s="38"/>
      <c r="K47" s="38"/>
      <c r="L47" s="35"/>
    </row>
    <row r="48" spans="1:12" ht="37.5" customHeight="1" x14ac:dyDescent="0.25">
      <c r="A48" s="49"/>
      <c r="B48" s="73"/>
      <c r="C48" s="64"/>
      <c r="D48" s="28" t="s">
        <v>22</v>
      </c>
      <c r="E48" s="7">
        <f t="shared" si="1"/>
        <v>619.4</v>
      </c>
      <c r="F48" s="7">
        <v>210.9</v>
      </c>
      <c r="G48" s="8"/>
      <c r="H48" s="8"/>
      <c r="I48" s="8">
        <v>408.5</v>
      </c>
      <c r="J48" s="38"/>
      <c r="K48" s="38"/>
      <c r="L48" s="35"/>
    </row>
    <row r="49" spans="1:12" ht="37.5" hidden="1" customHeight="1" x14ac:dyDescent="0.25">
      <c r="A49" s="49"/>
      <c r="B49" s="73" t="s">
        <v>41</v>
      </c>
      <c r="C49" s="64"/>
      <c r="D49" s="28" t="s">
        <v>28</v>
      </c>
      <c r="E49" s="7">
        <f t="shared" si="1"/>
        <v>0</v>
      </c>
      <c r="F49" s="7"/>
      <c r="G49" s="8"/>
      <c r="H49" s="8"/>
      <c r="I49" s="8"/>
      <c r="J49" s="38"/>
      <c r="K49" s="38"/>
      <c r="L49" s="35"/>
    </row>
    <row r="50" spans="1:12" ht="37.5" hidden="1" customHeight="1" x14ac:dyDescent="0.25">
      <c r="A50" s="49"/>
      <c r="B50" s="73"/>
      <c r="C50" s="64"/>
      <c r="D50" s="28" t="s">
        <v>22</v>
      </c>
      <c r="E50" s="7">
        <f t="shared" si="1"/>
        <v>0</v>
      </c>
      <c r="F50" s="7"/>
      <c r="G50" s="8"/>
      <c r="H50" s="8"/>
      <c r="I50" s="8"/>
      <c r="J50" s="38"/>
      <c r="K50" s="38"/>
      <c r="L50" s="35"/>
    </row>
    <row r="51" spans="1:12" ht="37.5" customHeight="1" x14ac:dyDescent="0.25">
      <c r="A51" s="49"/>
      <c r="B51" s="73" t="s">
        <v>42</v>
      </c>
      <c r="C51" s="64"/>
      <c r="D51" s="28" t="s">
        <v>28</v>
      </c>
      <c r="E51" s="7">
        <f t="shared" si="1"/>
        <v>62195.040000000001</v>
      </c>
      <c r="F51" s="7">
        <v>20354.04</v>
      </c>
      <c r="G51" s="8">
        <v>19264.599999999999</v>
      </c>
      <c r="H51" s="8">
        <v>22576.400000000001</v>
      </c>
      <c r="I51" s="8"/>
      <c r="J51" s="38"/>
      <c r="K51" s="38"/>
      <c r="L51" s="35"/>
    </row>
    <row r="52" spans="1:12" ht="37.5" customHeight="1" x14ac:dyDescent="0.25">
      <c r="A52" s="49"/>
      <c r="B52" s="73"/>
      <c r="C52" s="64"/>
      <c r="D52" s="28" t="s">
        <v>22</v>
      </c>
      <c r="E52" s="7">
        <f t="shared" si="1"/>
        <v>3273.37</v>
      </c>
      <c r="F52" s="7">
        <v>1071.27</v>
      </c>
      <c r="G52" s="8">
        <v>1013.9</v>
      </c>
      <c r="H52" s="8">
        <v>1188.2</v>
      </c>
      <c r="I52" s="8"/>
      <c r="J52" s="38"/>
      <c r="K52" s="38"/>
      <c r="L52" s="35"/>
    </row>
    <row r="53" spans="1:12" ht="37.5" customHeight="1" x14ac:dyDescent="0.25">
      <c r="A53" s="49"/>
      <c r="B53" s="73" t="s">
        <v>43</v>
      </c>
      <c r="C53" s="64"/>
      <c r="D53" s="28" t="s">
        <v>28</v>
      </c>
      <c r="E53" s="7">
        <f t="shared" si="1"/>
        <v>22351.9</v>
      </c>
      <c r="F53" s="7"/>
      <c r="G53" s="8">
        <v>22351.9</v>
      </c>
      <c r="H53" s="8"/>
      <c r="I53" s="8"/>
      <c r="J53" s="38"/>
      <c r="K53" s="38"/>
      <c r="L53" s="35"/>
    </row>
    <row r="54" spans="1:12" ht="37.5" customHeight="1" x14ac:dyDescent="0.25">
      <c r="A54" s="49"/>
      <c r="B54" s="73"/>
      <c r="C54" s="64"/>
      <c r="D54" s="28" t="s">
        <v>22</v>
      </c>
      <c r="E54" s="7">
        <f t="shared" si="1"/>
        <v>1176.4000000000001</v>
      </c>
      <c r="F54" s="7"/>
      <c r="G54" s="8">
        <v>1176.4000000000001</v>
      </c>
      <c r="H54" s="8"/>
      <c r="I54" s="8"/>
      <c r="J54" s="38"/>
      <c r="K54" s="38"/>
      <c r="L54" s="35"/>
    </row>
    <row r="55" spans="1:12" ht="37.5" customHeight="1" x14ac:dyDescent="0.25">
      <c r="A55" s="49"/>
      <c r="B55" s="73" t="s">
        <v>44</v>
      </c>
      <c r="C55" s="64"/>
      <c r="D55" s="28" t="s">
        <v>28</v>
      </c>
      <c r="E55" s="7">
        <f t="shared" si="1"/>
        <v>25189.579999999998</v>
      </c>
      <c r="F55" s="7">
        <v>102.28</v>
      </c>
      <c r="G55" s="8">
        <v>25087.3</v>
      </c>
      <c r="H55" s="8"/>
      <c r="I55" s="8"/>
      <c r="J55" s="38"/>
      <c r="K55" s="38"/>
      <c r="L55" s="35"/>
    </row>
    <row r="56" spans="1:12" ht="37.5" customHeight="1" x14ac:dyDescent="0.25">
      <c r="A56" s="49"/>
      <c r="B56" s="73"/>
      <c r="C56" s="65"/>
      <c r="D56" s="28" t="s">
        <v>22</v>
      </c>
      <c r="E56" s="7">
        <f t="shared" si="1"/>
        <v>1325.7800000000002</v>
      </c>
      <c r="F56" s="7">
        <v>5.38</v>
      </c>
      <c r="G56" s="8">
        <v>1320.4</v>
      </c>
      <c r="H56" s="8"/>
      <c r="I56" s="8"/>
      <c r="J56" s="38"/>
      <c r="K56" s="38"/>
      <c r="L56" s="35"/>
    </row>
    <row r="57" spans="1:12" ht="53.25" customHeight="1" x14ac:dyDescent="0.25">
      <c r="A57" s="26" t="s">
        <v>57</v>
      </c>
      <c r="B57" s="31" t="s">
        <v>59</v>
      </c>
      <c r="C57" s="34" t="s">
        <v>63</v>
      </c>
      <c r="D57" s="31" t="s">
        <v>22</v>
      </c>
      <c r="E57" s="33">
        <f t="shared" si="1"/>
        <v>2523</v>
      </c>
      <c r="F57" s="33">
        <v>2523</v>
      </c>
      <c r="G57" s="33"/>
      <c r="H57" s="33"/>
      <c r="I57" s="33"/>
      <c r="J57" s="37">
        <v>1516</v>
      </c>
      <c r="K57" s="37">
        <f>G57-J57</f>
        <v>-1516</v>
      </c>
      <c r="L57" s="35"/>
    </row>
    <row r="58" spans="1:12" ht="71.25" customHeight="1" x14ac:dyDescent="0.25">
      <c r="A58" s="26" t="s">
        <v>75</v>
      </c>
      <c r="B58" s="30" t="s">
        <v>82</v>
      </c>
      <c r="C58" s="6" t="s">
        <v>76</v>
      </c>
      <c r="D58" s="28" t="s">
        <v>22</v>
      </c>
      <c r="E58" s="7">
        <f t="shared" si="1"/>
        <v>0.1</v>
      </c>
      <c r="F58" s="8">
        <v>0.1</v>
      </c>
      <c r="G58" s="8"/>
      <c r="H58" s="8"/>
      <c r="I58" s="8"/>
      <c r="J58" s="38"/>
      <c r="K58" s="38"/>
      <c r="L58" s="35"/>
    </row>
    <row r="59" spans="1:12" ht="45" customHeight="1" x14ac:dyDescent="0.25">
      <c r="A59" s="26" t="s">
        <v>78</v>
      </c>
      <c r="B59" s="30" t="s">
        <v>80</v>
      </c>
      <c r="C59" s="6" t="s">
        <v>76</v>
      </c>
      <c r="D59" s="28" t="s">
        <v>22</v>
      </c>
      <c r="E59" s="7">
        <f t="shared" si="1"/>
        <v>187.1</v>
      </c>
      <c r="F59" s="8">
        <v>187.1</v>
      </c>
      <c r="G59" s="8"/>
      <c r="H59" s="8"/>
      <c r="I59" s="8"/>
      <c r="J59" s="38"/>
      <c r="K59" s="38"/>
      <c r="L59" s="35"/>
    </row>
    <row r="60" spans="1:12" ht="111.75" customHeight="1" x14ac:dyDescent="0.25">
      <c r="A60" s="26" t="s">
        <v>79</v>
      </c>
      <c r="B60" s="30" t="s">
        <v>86</v>
      </c>
      <c r="C60" s="6" t="s">
        <v>76</v>
      </c>
      <c r="D60" s="28" t="s">
        <v>77</v>
      </c>
      <c r="E60" s="7">
        <f t="shared" si="1"/>
        <v>47942</v>
      </c>
      <c r="F60" s="8">
        <v>47942</v>
      </c>
      <c r="G60" s="8"/>
      <c r="H60" s="8"/>
      <c r="I60" s="8"/>
      <c r="J60" s="38"/>
      <c r="K60" s="38"/>
      <c r="L60" s="35"/>
    </row>
    <row r="61" spans="1:12" ht="94.5" customHeight="1" x14ac:dyDescent="0.25">
      <c r="A61" s="26" t="s">
        <v>83</v>
      </c>
      <c r="B61" s="31" t="s">
        <v>87</v>
      </c>
      <c r="C61" s="34" t="s">
        <v>76</v>
      </c>
      <c r="D61" s="31" t="s">
        <v>22</v>
      </c>
      <c r="E61" s="33">
        <f t="shared" si="1"/>
        <v>1828.4</v>
      </c>
      <c r="F61" s="33"/>
      <c r="G61" s="33">
        <v>1828.4</v>
      </c>
      <c r="H61" s="33"/>
      <c r="I61" s="33"/>
      <c r="J61" s="37">
        <v>0</v>
      </c>
      <c r="K61" s="37">
        <f t="shared" ref="K61:K75" si="11">G61-J61</f>
        <v>1828.4</v>
      </c>
      <c r="L61" s="35"/>
    </row>
    <row r="62" spans="1:12" ht="61.5" customHeight="1" x14ac:dyDescent="0.25">
      <c r="A62" s="26" t="s">
        <v>84</v>
      </c>
      <c r="B62" s="31" t="s">
        <v>88</v>
      </c>
      <c r="C62" s="34" t="s">
        <v>76</v>
      </c>
      <c r="D62" s="31" t="s">
        <v>22</v>
      </c>
      <c r="E62" s="33">
        <f t="shared" si="1"/>
        <v>3612.3</v>
      </c>
      <c r="F62" s="33"/>
      <c r="G62" s="33">
        <v>3612.3</v>
      </c>
      <c r="H62" s="33"/>
      <c r="I62" s="33"/>
      <c r="J62" s="37">
        <v>0</v>
      </c>
      <c r="K62" s="37">
        <f t="shared" si="11"/>
        <v>3612.3</v>
      </c>
      <c r="L62" s="35"/>
    </row>
    <row r="63" spans="1:12" ht="72.75" customHeight="1" x14ac:dyDescent="0.25">
      <c r="A63" s="26" t="s">
        <v>45</v>
      </c>
      <c r="B63" s="31" t="s">
        <v>60</v>
      </c>
      <c r="C63" s="32"/>
      <c r="D63" s="31" t="s">
        <v>22</v>
      </c>
      <c r="E63" s="33">
        <f t="shared" si="1"/>
        <v>412082.1</v>
      </c>
      <c r="F63" s="33">
        <f>F64+F65+F66+F67</f>
        <v>102704.4</v>
      </c>
      <c r="G63" s="33">
        <f t="shared" ref="G63:J63" si="12">G64+G65+G66+G67</f>
        <v>107297.60000000001</v>
      </c>
      <c r="H63" s="33">
        <f t="shared" si="12"/>
        <v>101014.7</v>
      </c>
      <c r="I63" s="33">
        <f t="shared" si="12"/>
        <v>101065.4</v>
      </c>
      <c r="J63" s="33">
        <f t="shared" si="12"/>
        <v>101284.09999999999</v>
      </c>
      <c r="K63" s="33">
        <f t="shared" si="11"/>
        <v>6013.5000000000146</v>
      </c>
      <c r="L63" s="35"/>
    </row>
    <row r="64" spans="1:12" ht="115.5" customHeight="1" x14ac:dyDescent="0.25">
      <c r="A64" s="29" t="s">
        <v>46</v>
      </c>
      <c r="B64" s="30" t="s">
        <v>61</v>
      </c>
      <c r="C64" s="6" t="s">
        <v>47</v>
      </c>
      <c r="D64" s="30" t="s">
        <v>22</v>
      </c>
      <c r="E64" s="7">
        <f t="shared" si="1"/>
        <v>391377.19999999995</v>
      </c>
      <c r="F64" s="7">
        <v>97435.6</v>
      </c>
      <c r="G64" s="7">
        <v>100817.60000000001</v>
      </c>
      <c r="H64" s="7">
        <v>96548.5</v>
      </c>
      <c r="I64" s="7">
        <v>96575.5</v>
      </c>
      <c r="J64" s="38">
        <v>97389.5</v>
      </c>
      <c r="K64" s="38">
        <f t="shared" si="11"/>
        <v>3428.1000000000058</v>
      </c>
      <c r="L64" s="35" t="s">
        <v>95</v>
      </c>
    </row>
    <row r="65" spans="1:12" ht="57" customHeight="1" x14ac:dyDescent="0.25">
      <c r="A65" s="29" t="s">
        <v>48</v>
      </c>
      <c r="B65" s="30" t="s">
        <v>62</v>
      </c>
      <c r="C65" s="6" t="s">
        <v>49</v>
      </c>
      <c r="D65" s="30" t="s">
        <v>22</v>
      </c>
      <c r="E65" s="7">
        <f t="shared" si="1"/>
        <v>15585.599999999999</v>
      </c>
      <c r="F65" s="7">
        <v>3542.2</v>
      </c>
      <c r="G65" s="7">
        <v>3989.6</v>
      </c>
      <c r="H65" s="7">
        <v>4026.9</v>
      </c>
      <c r="I65" s="7">
        <v>4026.9</v>
      </c>
      <c r="J65" s="38">
        <v>3542.2</v>
      </c>
      <c r="K65" s="38">
        <f t="shared" si="11"/>
        <v>447.40000000000009</v>
      </c>
      <c r="L65" s="35" t="s">
        <v>95</v>
      </c>
    </row>
    <row r="66" spans="1:12" ht="60" customHeight="1" x14ac:dyDescent="0.25">
      <c r="A66" s="29" t="s">
        <v>50</v>
      </c>
      <c r="B66" s="30" t="s">
        <v>89</v>
      </c>
      <c r="C66" s="6" t="s">
        <v>49</v>
      </c>
      <c r="D66" s="30" t="s">
        <v>22</v>
      </c>
      <c r="E66" s="7">
        <f t="shared" si="1"/>
        <v>1669.1999999999998</v>
      </c>
      <c r="F66" s="7">
        <v>352.4</v>
      </c>
      <c r="G66" s="7">
        <v>414.5</v>
      </c>
      <c r="H66" s="7">
        <v>439.3</v>
      </c>
      <c r="I66" s="7">
        <v>463</v>
      </c>
      <c r="J66" s="38">
        <v>352.4</v>
      </c>
      <c r="K66" s="38">
        <f t="shared" si="11"/>
        <v>62.100000000000023</v>
      </c>
      <c r="L66" s="35" t="s">
        <v>95</v>
      </c>
    </row>
    <row r="67" spans="1:12" ht="55.5" customHeight="1" x14ac:dyDescent="0.25">
      <c r="A67" s="29" t="s">
        <v>53</v>
      </c>
      <c r="B67" s="30" t="s">
        <v>90</v>
      </c>
      <c r="C67" s="6" t="s">
        <v>49</v>
      </c>
      <c r="D67" s="30" t="s">
        <v>22</v>
      </c>
      <c r="E67" s="7">
        <f t="shared" si="1"/>
        <v>3450.1000000000004</v>
      </c>
      <c r="F67" s="7">
        <v>1374.2</v>
      </c>
      <c r="G67" s="7">
        <v>2075.9</v>
      </c>
      <c r="H67" s="7"/>
      <c r="I67" s="7"/>
      <c r="J67" s="38">
        <v>0</v>
      </c>
      <c r="K67" s="38">
        <f t="shared" si="11"/>
        <v>2075.9</v>
      </c>
      <c r="L67" s="35"/>
    </row>
    <row r="68" spans="1:12" ht="24.75" customHeight="1" x14ac:dyDescent="0.25">
      <c r="A68" s="74"/>
      <c r="B68" s="74" t="s">
        <v>51</v>
      </c>
      <c r="C68" s="77"/>
      <c r="D68" s="28" t="s">
        <v>17</v>
      </c>
      <c r="E68" s="7">
        <f t="shared" si="1"/>
        <v>754957.4</v>
      </c>
      <c r="F68" s="8">
        <f>F69+F70+F71</f>
        <v>241246.3</v>
      </c>
      <c r="G68" s="8">
        <f t="shared" ref="G68:I68" si="13">G69+G70+G71</f>
        <v>187840.2</v>
      </c>
      <c r="H68" s="8">
        <f t="shared" si="13"/>
        <v>163879.70000000001</v>
      </c>
      <c r="I68" s="8">
        <f t="shared" si="13"/>
        <v>161991.20000000001</v>
      </c>
      <c r="J68" s="38">
        <f t="shared" ref="J68" si="14">J69+J70+J71</f>
        <v>106651.79999999999</v>
      </c>
      <c r="K68" s="38">
        <f t="shared" si="11"/>
        <v>81188.400000000023</v>
      </c>
      <c r="L68" s="35"/>
    </row>
    <row r="69" spans="1:12" ht="22.5" customHeight="1" x14ac:dyDescent="0.25">
      <c r="A69" s="75"/>
      <c r="B69" s="75"/>
      <c r="C69" s="78"/>
      <c r="D69" s="28" t="s">
        <v>22</v>
      </c>
      <c r="E69" s="7">
        <f t="shared" si="1"/>
        <v>434572.2</v>
      </c>
      <c r="F69" s="8">
        <f>F63+F13</f>
        <v>109809.09999999999</v>
      </c>
      <c r="G69" s="8">
        <f>G63+G13</f>
        <v>116493.40000000001</v>
      </c>
      <c r="H69" s="8">
        <f>H63+H13</f>
        <v>104158</v>
      </c>
      <c r="I69" s="8">
        <f>I63+I13</f>
        <v>104111.7</v>
      </c>
      <c r="J69" s="38">
        <f>J63+J13</f>
        <v>106651.79999999999</v>
      </c>
      <c r="K69" s="38">
        <f t="shared" si="11"/>
        <v>9841.6000000000204</v>
      </c>
      <c r="L69" s="35"/>
    </row>
    <row r="70" spans="1:12" ht="26.25" customHeight="1" x14ac:dyDescent="0.25">
      <c r="A70" s="75"/>
      <c r="B70" s="75"/>
      <c r="C70" s="78"/>
      <c r="D70" s="28" t="s">
        <v>28</v>
      </c>
      <c r="E70" s="7">
        <f t="shared" si="1"/>
        <v>272443.2</v>
      </c>
      <c r="F70" s="8">
        <f t="shared" ref="F70:I71" si="15">F14</f>
        <v>83495.199999999997</v>
      </c>
      <c r="G70" s="8">
        <f t="shared" si="15"/>
        <v>71346.8</v>
      </c>
      <c r="H70" s="8">
        <f t="shared" si="15"/>
        <v>59721.700000000004</v>
      </c>
      <c r="I70" s="8">
        <f t="shared" si="15"/>
        <v>57879.500000000007</v>
      </c>
      <c r="J70" s="38">
        <f t="shared" ref="J70" si="16">J14</f>
        <v>0</v>
      </c>
      <c r="K70" s="38">
        <f t="shared" si="11"/>
        <v>71346.8</v>
      </c>
      <c r="L70" s="35"/>
    </row>
    <row r="71" spans="1:12" ht="26.25" customHeight="1" x14ac:dyDescent="0.25">
      <c r="A71" s="76"/>
      <c r="B71" s="76"/>
      <c r="C71" s="79"/>
      <c r="D71" s="28" t="s">
        <v>77</v>
      </c>
      <c r="E71" s="7">
        <f t="shared" si="1"/>
        <v>47942</v>
      </c>
      <c r="F71" s="8">
        <f t="shared" si="15"/>
        <v>47942</v>
      </c>
      <c r="G71" s="8">
        <f t="shared" si="15"/>
        <v>0</v>
      </c>
      <c r="H71" s="8">
        <f t="shared" si="15"/>
        <v>0</v>
      </c>
      <c r="I71" s="8">
        <f t="shared" si="15"/>
        <v>0</v>
      </c>
      <c r="J71" s="38">
        <f t="shared" ref="J71" si="17">J15</f>
        <v>0</v>
      </c>
      <c r="K71" s="38">
        <f t="shared" si="11"/>
        <v>0</v>
      </c>
      <c r="L71" s="35"/>
    </row>
    <row r="72" spans="1:12" ht="21.75" customHeight="1" x14ac:dyDescent="0.25">
      <c r="A72" s="74"/>
      <c r="B72" s="74" t="s">
        <v>52</v>
      </c>
      <c r="C72" s="77"/>
      <c r="D72" s="28" t="s">
        <v>17</v>
      </c>
      <c r="E72" s="7">
        <f t="shared" si="1"/>
        <v>829482</v>
      </c>
      <c r="F72" s="8">
        <f>F73+F74+F75</f>
        <v>259775.89999999997</v>
      </c>
      <c r="G72" s="8">
        <f t="shared" ref="G72:I72" si="18">G73+G74+G75</f>
        <v>206505.2</v>
      </c>
      <c r="H72" s="8">
        <f t="shared" si="18"/>
        <v>182544.7</v>
      </c>
      <c r="I72" s="8">
        <f t="shared" si="18"/>
        <v>180656.2</v>
      </c>
      <c r="J72" s="8">
        <f t="shared" ref="J72" si="19">J73+J74+J75</f>
        <v>125181.4</v>
      </c>
      <c r="K72" s="38">
        <f t="shared" si="11"/>
        <v>81323.800000000017</v>
      </c>
      <c r="L72" s="35"/>
    </row>
    <row r="73" spans="1:12" ht="26.25" customHeight="1" x14ac:dyDescent="0.25">
      <c r="A73" s="75"/>
      <c r="B73" s="75"/>
      <c r="C73" s="78"/>
      <c r="D73" s="28" t="s">
        <v>22</v>
      </c>
      <c r="E73" s="7">
        <f t="shared" si="1"/>
        <v>509096.80000000005</v>
      </c>
      <c r="F73" s="8">
        <f>F69+F10</f>
        <v>128338.69999999998</v>
      </c>
      <c r="G73" s="8">
        <f>G69+G10</f>
        <v>135158.40000000002</v>
      </c>
      <c r="H73" s="8">
        <f>H69+H10</f>
        <v>122823</v>
      </c>
      <c r="I73" s="8">
        <f>I69+I10</f>
        <v>122776.7</v>
      </c>
      <c r="J73" s="8">
        <f>J69+J10</f>
        <v>125181.4</v>
      </c>
      <c r="K73" s="38">
        <f t="shared" si="11"/>
        <v>9977.0000000000291</v>
      </c>
      <c r="L73" s="35"/>
    </row>
    <row r="74" spans="1:12" ht="27.75" customHeight="1" x14ac:dyDescent="0.25">
      <c r="A74" s="75"/>
      <c r="B74" s="75"/>
      <c r="C74" s="78"/>
      <c r="D74" s="28" t="s">
        <v>28</v>
      </c>
      <c r="E74" s="7">
        <f t="shared" si="1"/>
        <v>272443.2</v>
      </c>
      <c r="F74" s="8">
        <f>F70</f>
        <v>83495.199999999997</v>
      </c>
      <c r="G74" s="8">
        <f>G70</f>
        <v>71346.8</v>
      </c>
      <c r="H74" s="8">
        <f>H70</f>
        <v>59721.700000000004</v>
      </c>
      <c r="I74" s="8">
        <f>I70</f>
        <v>57879.500000000007</v>
      </c>
      <c r="J74" s="8">
        <f>J70</f>
        <v>0</v>
      </c>
      <c r="K74" s="38">
        <f t="shared" si="11"/>
        <v>71346.8</v>
      </c>
      <c r="L74" s="35"/>
    </row>
    <row r="75" spans="1:12" ht="27.75" customHeight="1" x14ac:dyDescent="0.25">
      <c r="A75" s="76"/>
      <c r="B75" s="76"/>
      <c r="C75" s="79"/>
      <c r="D75" s="28" t="s">
        <v>77</v>
      </c>
      <c r="E75" s="7">
        <f t="shared" si="1"/>
        <v>47942</v>
      </c>
      <c r="F75" s="8">
        <f>F15</f>
        <v>47942</v>
      </c>
      <c r="G75" s="8">
        <f>G15</f>
        <v>0</v>
      </c>
      <c r="H75" s="8">
        <f>H15</f>
        <v>0</v>
      </c>
      <c r="I75" s="8">
        <f>I15</f>
        <v>0</v>
      </c>
      <c r="J75" s="8">
        <f>J15</f>
        <v>0</v>
      </c>
      <c r="K75" s="38">
        <f t="shared" si="11"/>
        <v>0</v>
      </c>
      <c r="L75" s="35"/>
    </row>
    <row r="77" spans="1:12" x14ac:dyDescent="0.25">
      <c r="E77" s="10"/>
      <c r="F77" s="20"/>
    </row>
  </sheetData>
  <mergeCells count="61">
    <mergeCell ref="J5:K5"/>
    <mergeCell ref="E4:K4"/>
    <mergeCell ref="F5:I6"/>
    <mergeCell ref="A2:K2"/>
    <mergeCell ref="C68:C71"/>
    <mergeCell ref="A47:A48"/>
    <mergeCell ref="B47:B48"/>
    <mergeCell ref="A49:A50"/>
    <mergeCell ref="B49:B50"/>
    <mergeCell ref="A51:A52"/>
    <mergeCell ref="B51:B52"/>
    <mergeCell ref="A41:A42"/>
    <mergeCell ref="B41:B42"/>
    <mergeCell ref="A43:A44"/>
    <mergeCell ref="B43:B44"/>
    <mergeCell ref="A45:A46"/>
    <mergeCell ref="A72:A75"/>
    <mergeCell ref="B72:B75"/>
    <mergeCell ref="C72:C75"/>
    <mergeCell ref="A53:A54"/>
    <mergeCell ref="B53:B54"/>
    <mergeCell ref="A55:A56"/>
    <mergeCell ref="B55:B56"/>
    <mergeCell ref="A68:A71"/>
    <mergeCell ref="B68:B71"/>
    <mergeCell ref="A33:A34"/>
    <mergeCell ref="B33:B34"/>
    <mergeCell ref="B45:B46"/>
    <mergeCell ref="A35:A36"/>
    <mergeCell ref="B35:B36"/>
    <mergeCell ref="A37:A38"/>
    <mergeCell ref="B37:B38"/>
    <mergeCell ref="A39:A40"/>
    <mergeCell ref="B39:B40"/>
    <mergeCell ref="B29:B30"/>
    <mergeCell ref="A31:A32"/>
    <mergeCell ref="B31:B32"/>
    <mergeCell ref="A27:A28"/>
    <mergeCell ref="B27:B28"/>
    <mergeCell ref="A8:I8"/>
    <mergeCell ref="A11:I11"/>
    <mergeCell ref="A12:A15"/>
    <mergeCell ref="B12:B15"/>
    <mergeCell ref="C12:C56"/>
    <mergeCell ref="A16:A18"/>
    <mergeCell ref="B16:B18"/>
    <mergeCell ref="A19:A20"/>
    <mergeCell ref="B19:B20"/>
    <mergeCell ref="A21:A22"/>
    <mergeCell ref="B21:B22"/>
    <mergeCell ref="A23:A24"/>
    <mergeCell ref="B23:B24"/>
    <mergeCell ref="A25:A26"/>
    <mergeCell ref="B25:B26"/>
    <mergeCell ref="A29:A30"/>
    <mergeCell ref="G1:I1"/>
    <mergeCell ref="A4:A6"/>
    <mergeCell ref="B4:B6"/>
    <mergeCell ref="C4:C6"/>
    <mergeCell ref="D4:D6"/>
    <mergeCell ref="E5:E6"/>
  </mergeCells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 </vt:lpstr>
      <vt:lpstr>Лист1</vt:lpstr>
      <vt:lpstr>'приложение 1 '!Заголовки_для_печати</vt:lpstr>
      <vt:lpstr>'приложение 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Ватулина Яна Юрьевна</cp:lastModifiedBy>
  <cp:lastPrinted>2017-04-25T09:15:15Z</cp:lastPrinted>
  <dcterms:created xsi:type="dcterms:W3CDTF">2015-10-21T10:48:12Z</dcterms:created>
  <dcterms:modified xsi:type="dcterms:W3CDTF">2017-04-25T09:15:17Z</dcterms:modified>
</cp:coreProperties>
</file>